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K9" i="1" l="1"/>
  <c r="I9" i="1"/>
  <c r="H18" i="1"/>
  <c r="G18" i="1"/>
  <c r="F18" i="1"/>
  <c r="J17" i="1"/>
  <c r="K17" i="1" s="1"/>
  <c r="I17" i="1"/>
  <c r="L16" i="1"/>
  <c r="N16" i="1" s="1"/>
  <c r="K16" i="1"/>
  <c r="I16" i="1"/>
  <c r="H15" i="1"/>
  <c r="J15" i="1" s="1"/>
  <c r="G15" i="1"/>
  <c r="J14" i="1"/>
  <c r="K14" i="1" s="1"/>
  <c r="I14" i="1"/>
  <c r="I13" i="1"/>
  <c r="H12" i="1"/>
  <c r="G12" i="1"/>
  <c r="I11" i="1"/>
  <c r="I10" i="1"/>
  <c r="M9" i="1"/>
  <c r="I15" i="1" l="1"/>
  <c r="M16" i="1"/>
  <c r="I12" i="1"/>
  <c r="I18" i="1"/>
  <c r="L15" i="1"/>
  <c r="K15" i="1"/>
  <c r="P16" i="1"/>
  <c r="Q16" i="1" s="1"/>
  <c r="O16" i="1"/>
  <c r="J12" i="1"/>
  <c r="L14" i="1"/>
  <c r="L17" i="1"/>
  <c r="J13" i="1"/>
  <c r="K13" i="1" s="1"/>
  <c r="M17" i="1" l="1"/>
  <c r="N17" i="1"/>
  <c r="M14" i="1"/>
  <c r="L13" i="1"/>
  <c r="M13" i="1" s="1"/>
  <c r="K12" i="1"/>
  <c r="J11" i="1"/>
  <c r="N14" i="1"/>
  <c r="L12" i="1"/>
  <c r="O9" i="1"/>
  <c r="N15" i="1"/>
  <c r="M15" i="1"/>
  <c r="O15" i="1" l="1"/>
  <c r="M12" i="1"/>
  <c r="N12" i="1"/>
  <c r="O12" i="1" s="1"/>
  <c r="O17" i="1"/>
  <c r="P17" i="1"/>
  <c r="Q17" i="1" s="1"/>
  <c r="Q9" i="1"/>
  <c r="P15" i="1" s="1"/>
  <c r="Q15" i="1" s="1"/>
  <c r="O14" i="1"/>
  <c r="N13" i="1"/>
  <c r="O13" i="1" s="1"/>
  <c r="L11" i="1"/>
  <c r="J18" i="1"/>
  <c r="K18" i="1" s="1"/>
  <c r="K11" i="1"/>
  <c r="P14" i="1"/>
  <c r="P12" i="1" l="1"/>
  <c r="Q12" i="1" s="1"/>
  <c r="N11" i="1"/>
  <c r="M11" i="1"/>
  <c r="L18" i="1"/>
  <c r="M18" i="1" s="1"/>
  <c r="Q14" i="1"/>
  <c r="P13" i="1"/>
  <c r="Q13" i="1" s="1"/>
  <c r="P11" i="1" l="1"/>
  <c r="O11" i="1"/>
  <c r="N18" i="1"/>
  <c r="O18" i="1" s="1"/>
  <c r="Q11" i="1" l="1"/>
  <c r="P18" i="1"/>
  <c r="Q18" i="1" s="1"/>
</calcChain>
</file>

<file path=xl/sharedStrings.xml><?xml version="1.0" encoding="utf-8"?>
<sst xmlns="http://schemas.openxmlformats.org/spreadsheetml/2006/main" count="54" uniqueCount="46">
  <si>
    <t>Расчет поступлений денежных взысканий (штрафов)</t>
  </si>
  <si>
    <t>№ п.п.</t>
  </si>
  <si>
    <t>Наименование показателя</t>
  </si>
  <si>
    <t xml:space="preserve">Источники данных </t>
  </si>
  <si>
    <t>Метод прогнозирования</t>
  </si>
  <si>
    <t>ТЕМП, 
%</t>
  </si>
  <si>
    <t>Индекс потребительских цен</t>
  </si>
  <si>
    <t xml:space="preserve"> Основные макроэкономические показатели</t>
  </si>
  <si>
    <t>Предоставляется минэконом развития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</si>
  <si>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НК РФ</t>
  </si>
  <si>
    <t>182 116 03010010000140</t>
  </si>
  <si>
    <t>отчет 1-НМ, стр.2485</t>
  </si>
  <si>
    <t>факт прошлого периода
*ИПЦ</t>
  </si>
  <si>
    <t>Денежные взыскания (штрафы) за нарушение законодательства о налогах и сборах, предусмотренные статьей 129.2 Налогового Кодекса Российской Федерации</t>
  </si>
  <si>
    <t>182 116 03020020000140</t>
  </si>
  <si>
    <t>отчет 1-НМ, стр.2490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</si>
  <si>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</si>
  <si>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182 116 03030010000140</t>
  </si>
  <si>
    <t>отчет 1-НМ, стр.2495</t>
  </si>
  <si>
    <t>факт прошлого периода
*Т штрафа</t>
  </si>
  <si>
    <t xml:space="preserve">Т штрафа – темп изменения поступлений за ряд налоговых периодов, %. </t>
  </si>
  <si>
    <t>расчетный показатель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</si>
  <si>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</si>
  <si>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182 116 06000010000140</t>
  </si>
  <si>
    <t>отчет 1-НМ, стр.2510</t>
  </si>
  <si>
    <t>прогнозируемое (расчётное) количество штрафов за нарушение законодательства о применении ККТ, ед.</t>
  </si>
  <si>
    <t>отчет 1-ККТ, стр.2070</t>
  </si>
  <si>
    <t>метод экстраполяции или усреднения значений прошлых периодов</t>
  </si>
  <si>
    <t>средний (расчётный) размер штрафов за нарушение законодательства о применении контрольно-кассовой техники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</si>
  <si>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</si>
  <si>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182 116 43000010000140</t>
  </si>
  <si>
    <t>отчет 1-НМ, стр.2529</t>
  </si>
  <si>
    <t>Прочие поступления от денежных взысканий (штрафов) и иных сумм в возмещение ущерба</t>
  </si>
  <si>
    <t>182 116 90000000000140</t>
  </si>
  <si>
    <t>отчет 1-НМ, стр.2533</t>
  </si>
  <si>
    <t xml:space="preserve">ШТРАФЫ, САНКЦИИ, ВОЗМЕЩЕНИЕ УЩЕРБА </t>
  </si>
  <si>
    <t>отчет 1-НМ, стр.2470</t>
  </si>
  <si>
    <t>Приложение № 16</t>
  </si>
  <si>
    <t>Предыдущий год</t>
  </si>
  <si>
    <t>Ожидаемое в текущем году</t>
  </si>
  <si>
    <t>Очередной финансовый год n</t>
  </si>
  <si>
    <t>Плановый период n+1</t>
  </si>
  <si>
    <t>Плановый период n+2</t>
  </si>
  <si>
    <t>Предыдущий год n-3</t>
  </si>
  <si>
    <t>Предыдущий год n-4</t>
  </si>
  <si>
    <t>УТВЕРЖДЕНА 
приказом УФНС России по Хабаровскому краю
от «04» февраля 2019 г.
№ 01- 10/038@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</si>
</sst>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\ &quot;₽&quot;"/>
    <numFmt numFmtId="165" formatCode="0.0"/>
    <numFmt numFmtId="166" formatCode="0.000"/>
    <numFmt numFmtId="167" formatCode="#,##0.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</font>
    <font>
      <sz val="14"/>
      <name val="Arial Cyr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4"/>
      <color indexed="8"/>
      <name val="Calibri"/>
      <family val="2"/>
      <charset val="204"/>
    </font>
    <font>
      <i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b/>
      <i/>
      <sz val="16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2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96">
    <xf numFmtId="0" fontId="0" fillId="0" borderId="0" xfId="0"/>
    <xf numFmtId="164" fontId="3" fillId="0" borderId="0" xfId="1" applyNumberFormat="1" applyFont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3" fillId="0" borderId="0" xfId="1" applyFont="1"/>
    <xf numFmtId="0" fontId="5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165" fontId="5" fillId="0" borderId="6" xfId="1" applyNumberFormat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165" fontId="5" fillId="0" borderId="5" xfId="1" applyNumberFormat="1" applyFont="1" applyFill="1" applyBorder="1" applyAlignment="1">
      <alignment horizontal="center" vertical="center" wrapText="1"/>
    </xf>
    <xf numFmtId="165" fontId="5" fillId="0" borderId="9" xfId="1" applyNumberFormat="1" applyFont="1" applyFill="1" applyBorder="1" applyAlignment="1">
      <alignment horizontal="center" vertical="center" wrapText="1"/>
    </xf>
    <xf numFmtId="0" fontId="3" fillId="0" borderId="0" xfId="1" applyFont="1" applyFill="1"/>
    <xf numFmtId="0" fontId="7" fillId="0" borderId="10" xfId="2" applyFont="1" applyFill="1" applyBorder="1" applyAlignment="1">
      <alignment horizontal="left" wrapText="1"/>
    </xf>
    <xf numFmtId="49" fontId="8" fillId="0" borderId="11" xfId="2" applyNumberFormat="1" applyFont="1" applyFill="1" applyBorder="1" applyAlignment="1">
      <alignment horizontal="center" vertical="center" wrapText="1"/>
    </xf>
    <xf numFmtId="1" fontId="5" fillId="0" borderId="5" xfId="1" applyNumberFormat="1" applyFont="1" applyFill="1" applyBorder="1" applyAlignment="1">
      <alignment horizontal="center" vertical="center" wrapText="1"/>
    </xf>
    <xf numFmtId="0" fontId="7" fillId="0" borderId="12" xfId="2" applyFont="1" applyFill="1" applyBorder="1" applyAlignment="1">
      <alignment horizontal="left" wrapText="1"/>
    </xf>
    <xf numFmtId="49" fontId="8" fillId="0" borderId="6" xfId="2" applyNumberFormat="1" applyFont="1" applyFill="1" applyBorder="1" applyAlignment="1">
      <alignment horizontal="center" vertical="center" wrapText="1"/>
    </xf>
    <xf numFmtId="0" fontId="5" fillId="0" borderId="13" xfId="1" applyFont="1" applyFill="1" applyBorder="1" applyAlignment="1">
      <alignment horizontal="center" vertical="center" wrapText="1"/>
    </xf>
    <xf numFmtId="0" fontId="7" fillId="0" borderId="14" xfId="2" applyFont="1" applyFill="1" applyBorder="1" applyAlignment="1">
      <alignment horizontal="left" wrapText="1"/>
    </xf>
    <xf numFmtId="49" fontId="8" fillId="0" borderId="15" xfId="2" applyNumberFormat="1" applyFont="1" applyFill="1" applyBorder="1" applyAlignment="1">
      <alignment horizontal="center" vertical="center" wrapText="1"/>
    </xf>
    <xf numFmtId="0" fontId="6" fillId="0" borderId="15" xfId="1" applyFont="1" applyFill="1" applyBorder="1" applyAlignment="1">
      <alignment horizontal="center" vertical="center" wrapText="1"/>
    </xf>
    <xf numFmtId="0" fontId="6" fillId="0" borderId="16" xfId="1" applyFont="1" applyFill="1" applyBorder="1" applyAlignment="1">
      <alignment horizontal="center" vertical="center" wrapText="1"/>
    </xf>
    <xf numFmtId="0" fontId="5" fillId="0" borderId="15" xfId="1" applyFont="1" applyFill="1" applyBorder="1" applyAlignment="1">
      <alignment horizontal="center" vertical="center" wrapText="1"/>
    </xf>
    <xf numFmtId="165" fontId="5" fillId="0" borderId="17" xfId="1" applyNumberFormat="1" applyFont="1" applyFill="1" applyBorder="1" applyAlignment="1">
      <alignment horizontal="center" vertical="center" wrapText="1"/>
    </xf>
    <xf numFmtId="1" fontId="5" fillId="0" borderId="13" xfId="1" applyNumberFormat="1" applyFont="1" applyFill="1" applyBorder="1" applyAlignment="1">
      <alignment horizontal="center" vertical="center" wrapText="1"/>
    </xf>
    <xf numFmtId="0" fontId="5" fillId="0" borderId="18" xfId="1" applyFont="1" applyFill="1" applyBorder="1" applyAlignment="1">
      <alignment horizontal="center" vertical="center" wrapText="1"/>
    </xf>
    <xf numFmtId="0" fontId="7" fillId="0" borderId="19" xfId="2" applyFont="1" applyFill="1" applyBorder="1" applyAlignment="1">
      <alignment horizontal="left" wrapText="1"/>
    </xf>
    <xf numFmtId="49" fontId="8" fillId="0" borderId="20" xfId="2" applyNumberFormat="1" applyFont="1" applyFill="1" applyBorder="1" applyAlignment="1">
      <alignment horizontal="center" vertical="center" wrapText="1"/>
    </xf>
    <xf numFmtId="0" fontId="6" fillId="0" borderId="20" xfId="1" applyFont="1" applyFill="1" applyBorder="1" applyAlignment="1">
      <alignment horizontal="center" vertical="center" wrapText="1"/>
    </xf>
    <xf numFmtId="0" fontId="6" fillId="0" borderId="21" xfId="1" applyFont="1" applyFill="1" applyBorder="1" applyAlignment="1">
      <alignment horizontal="center" vertical="center" wrapText="1"/>
    </xf>
    <xf numFmtId="165" fontId="5" fillId="0" borderId="20" xfId="1" applyNumberFormat="1" applyFont="1" applyFill="1" applyBorder="1" applyAlignment="1">
      <alignment horizontal="center" vertical="center" wrapText="1"/>
    </xf>
    <xf numFmtId="165" fontId="5" fillId="0" borderId="22" xfId="1" applyNumberFormat="1" applyFont="1" applyFill="1" applyBorder="1" applyAlignment="1">
      <alignment horizontal="center" vertical="center" wrapText="1"/>
    </xf>
    <xf numFmtId="165" fontId="5" fillId="0" borderId="18" xfId="1" applyNumberFormat="1" applyFont="1" applyFill="1" applyBorder="1" applyAlignment="1">
      <alignment horizontal="center" vertical="center" wrapText="1"/>
    </xf>
    <xf numFmtId="0" fontId="7" fillId="0" borderId="23" xfId="2" applyFont="1" applyFill="1" applyBorder="1" applyAlignment="1">
      <alignment horizontal="left" wrapText="1"/>
    </xf>
    <xf numFmtId="49" fontId="8" fillId="0" borderId="24" xfId="2" applyNumberFormat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5" fillId="0" borderId="25" xfId="1" applyFont="1" applyFill="1" applyBorder="1" applyAlignment="1">
      <alignment horizontal="center" vertical="center" wrapText="1"/>
    </xf>
    <xf numFmtId="0" fontId="7" fillId="0" borderId="26" xfId="2" applyFont="1" applyFill="1" applyBorder="1" applyAlignment="1">
      <alignment horizontal="left" wrapText="1"/>
    </xf>
    <xf numFmtId="0" fontId="3" fillId="0" borderId="0" xfId="1" applyFont="1" applyFill="1" applyBorder="1"/>
    <xf numFmtId="0" fontId="6" fillId="0" borderId="27" xfId="1" applyFont="1" applyFill="1" applyBorder="1" applyAlignment="1">
      <alignment horizontal="center" vertical="center" wrapText="1"/>
    </xf>
    <xf numFmtId="0" fontId="6" fillId="0" borderId="28" xfId="1" applyFont="1" applyFill="1" applyBorder="1" applyAlignment="1">
      <alignment horizontal="center" vertical="center" wrapText="1"/>
    </xf>
    <xf numFmtId="0" fontId="5" fillId="0" borderId="27" xfId="1" applyFont="1" applyFill="1" applyBorder="1" applyAlignment="1">
      <alignment horizontal="center" vertical="center" wrapText="1"/>
    </xf>
    <xf numFmtId="165" fontId="5" fillId="0" borderId="29" xfId="1" applyNumberFormat="1" applyFont="1" applyFill="1" applyBorder="1" applyAlignment="1">
      <alignment horizontal="center" vertical="center" wrapText="1"/>
    </xf>
    <xf numFmtId="1" fontId="5" fillId="0" borderId="25" xfId="1" applyNumberFormat="1" applyFont="1" applyFill="1" applyBorder="1" applyAlignment="1">
      <alignment horizontal="center" vertical="center" wrapText="1"/>
    </xf>
    <xf numFmtId="0" fontId="7" fillId="0" borderId="30" xfId="2" applyFont="1" applyFill="1" applyBorder="1" applyAlignment="1">
      <alignment horizontal="left" wrapText="1"/>
    </xf>
    <xf numFmtId="49" fontId="7" fillId="0" borderId="31" xfId="2" applyNumberFormat="1" applyFont="1" applyFill="1" applyBorder="1" applyAlignment="1">
      <alignment horizontal="center" vertical="center" wrapText="1"/>
    </xf>
    <xf numFmtId="0" fontId="6" fillId="0" borderId="32" xfId="1" applyFont="1" applyFill="1" applyBorder="1" applyAlignment="1">
      <alignment horizontal="center" vertical="center" wrapText="1"/>
    </xf>
    <xf numFmtId="166" fontId="5" fillId="0" borderId="20" xfId="1" applyNumberFormat="1" applyFont="1" applyFill="1" applyBorder="1" applyAlignment="1">
      <alignment horizontal="center" vertical="center" wrapText="1"/>
    </xf>
    <xf numFmtId="2" fontId="5" fillId="0" borderId="18" xfId="1" applyNumberFormat="1" applyFont="1" applyFill="1" applyBorder="1" applyAlignment="1">
      <alignment horizontal="center" vertical="center" wrapText="1"/>
    </xf>
    <xf numFmtId="0" fontId="5" fillId="0" borderId="33" xfId="1" applyFont="1" applyFill="1" applyBorder="1" applyAlignment="1">
      <alignment horizontal="center" vertical="center" wrapText="1"/>
    </xf>
    <xf numFmtId="0" fontId="5" fillId="0" borderId="34" xfId="1" applyFont="1" applyFill="1" applyBorder="1" applyAlignment="1">
      <alignment horizontal="center" vertical="center" wrapText="1"/>
    </xf>
    <xf numFmtId="0" fontId="5" fillId="0" borderId="35" xfId="1" applyFont="1" applyFill="1" applyBorder="1" applyAlignment="1">
      <alignment horizontal="center" vertical="center" wrapText="1"/>
    </xf>
    <xf numFmtId="0" fontId="6" fillId="0" borderId="35" xfId="1" applyFont="1" applyFill="1" applyBorder="1" applyAlignment="1">
      <alignment horizontal="center" vertical="center" wrapText="1"/>
    </xf>
    <xf numFmtId="0" fontId="5" fillId="0" borderId="32" xfId="1" applyFont="1" applyFill="1" applyBorder="1" applyAlignment="1">
      <alignment horizontal="center" vertical="center" wrapText="1"/>
    </xf>
    <xf numFmtId="165" fontId="5" fillId="0" borderId="36" xfId="1" applyNumberFormat="1" applyFont="1" applyFill="1" applyBorder="1" applyAlignment="1">
      <alignment horizontal="center" vertical="center" wrapText="1"/>
    </xf>
    <xf numFmtId="1" fontId="5" fillId="0" borderId="33" xfId="1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3" fontId="10" fillId="0" borderId="0" xfId="1" applyNumberFormat="1" applyFont="1" applyFill="1" applyBorder="1" applyAlignment="1">
      <alignment vertical="center"/>
    </xf>
    <xf numFmtId="165" fontId="11" fillId="0" borderId="0" xfId="1" applyNumberFormat="1" applyFont="1" applyFill="1" applyBorder="1" applyAlignment="1">
      <alignment horizontal="right" vertical="center" wrapText="1"/>
    </xf>
    <xf numFmtId="3" fontId="9" fillId="0" borderId="0" xfId="1" applyNumberFormat="1" applyFont="1" applyFill="1" applyBorder="1" applyAlignment="1">
      <alignment horizontal="right" vertical="center" wrapText="1"/>
    </xf>
    <xf numFmtId="165" fontId="3" fillId="0" borderId="0" xfId="1" applyNumberFormat="1" applyFont="1" applyFill="1" applyBorder="1" applyAlignment="1">
      <alignment horizontal="center" vertical="center"/>
    </xf>
    <xf numFmtId="0" fontId="3" fillId="0" borderId="0" xfId="1" applyFont="1" applyBorder="1"/>
    <xf numFmtId="3" fontId="5" fillId="0" borderId="0" xfId="1" applyNumberFormat="1" applyFont="1" applyFill="1" applyBorder="1" applyAlignment="1">
      <alignment vertical="center"/>
    </xf>
    <xf numFmtId="165" fontId="12" fillId="0" borderId="0" xfId="1" applyNumberFormat="1" applyFont="1" applyFill="1" applyBorder="1" applyAlignment="1">
      <alignment horizontal="center" vertical="center"/>
    </xf>
    <xf numFmtId="4" fontId="5" fillId="0" borderId="0" xfId="1" applyNumberFormat="1" applyFont="1" applyFill="1" applyBorder="1" applyAlignment="1">
      <alignment vertical="center"/>
    </xf>
    <xf numFmtId="2" fontId="5" fillId="0" borderId="0" xfId="1" applyNumberFormat="1" applyFont="1" applyFill="1" applyBorder="1" applyAlignment="1">
      <alignment horizontal="right" vertical="center" wrapText="1"/>
    </xf>
    <xf numFmtId="2" fontId="9" fillId="0" borderId="0" xfId="1" applyNumberFormat="1" applyFont="1" applyFill="1" applyBorder="1" applyAlignment="1">
      <alignment horizontal="right" vertical="center" wrapText="1"/>
    </xf>
    <xf numFmtId="3" fontId="13" fillId="0" borderId="0" xfId="1" applyNumberFormat="1" applyFont="1" applyFill="1" applyBorder="1" applyAlignment="1">
      <alignment vertical="center"/>
    </xf>
    <xf numFmtId="165" fontId="14" fillId="0" borderId="0" xfId="1" applyNumberFormat="1" applyFont="1" applyFill="1" applyBorder="1" applyAlignment="1">
      <alignment horizontal="right" vertical="center"/>
    </xf>
    <xf numFmtId="3" fontId="15" fillId="0" borderId="0" xfId="1" applyNumberFormat="1" applyFont="1" applyFill="1" applyBorder="1" applyAlignment="1">
      <alignment horizontal="right" vertical="center"/>
    </xf>
    <xf numFmtId="0" fontId="16" fillId="0" borderId="0" xfId="1" applyFont="1" applyFill="1" applyBorder="1"/>
    <xf numFmtId="0" fontId="11" fillId="0" borderId="0" xfId="1" applyFont="1" applyFill="1" applyBorder="1" applyAlignment="1">
      <alignment horizontal="left" vertical="center" wrapText="1"/>
    </xf>
    <xf numFmtId="4" fontId="14" fillId="0" borderId="0" xfId="1" applyNumberFormat="1" applyFont="1" applyFill="1" applyBorder="1" applyAlignment="1">
      <alignment horizontal="right" vertical="center"/>
    </xf>
    <xf numFmtId="2" fontId="11" fillId="0" borderId="0" xfId="1" applyNumberFormat="1" applyFont="1" applyFill="1" applyBorder="1" applyAlignment="1">
      <alignment horizontal="right" vertical="center" wrapText="1"/>
    </xf>
    <xf numFmtId="167" fontId="14" fillId="0" borderId="0" xfId="1" applyNumberFormat="1" applyFont="1" applyFill="1" applyBorder="1" applyAlignment="1">
      <alignment horizontal="right" vertical="center"/>
    </xf>
    <xf numFmtId="0" fontId="17" fillId="0" borderId="0" xfId="1" applyFont="1" applyFill="1" applyBorder="1"/>
    <xf numFmtId="0" fontId="15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3" fontId="10" fillId="0" borderId="0" xfId="1" applyNumberFormat="1" applyFont="1" applyFill="1" applyBorder="1" applyAlignment="1">
      <alignment horizontal="right" vertical="center" wrapText="1"/>
    </xf>
    <xf numFmtId="165" fontId="19" fillId="0" borderId="0" xfId="1" applyNumberFormat="1" applyFont="1" applyFill="1" applyBorder="1" applyAlignment="1">
      <alignment horizontal="right" vertical="center"/>
    </xf>
    <xf numFmtId="3" fontId="10" fillId="0" borderId="0" xfId="1" applyNumberFormat="1" applyFont="1" applyFill="1" applyBorder="1" applyAlignment="1">
      <alignment horizontal="right" vertical="center"/>
    </xf>
    <xf numFmtId="3" fontId="20" fillId="0" borderId="0" xfId="1" applyNumberFormat="1" applyFont="1" applyFill="1" applyBorder="1" applyAlignment="1">
      <alignment vertical="center" wrapText="1"/>
    </xf>
    <xf numFmtId="3" fontId="21" fillId="0" borderId="0" xfId="1" applyNumberFormat="1" applyFont="1" applyFill="1" applyBorder="1" applyAlignment="1">
      <alignment vertical="center" wrapText="1"/>
    </xf>
    <xf numFmtId="3" fontId="21" fillId="0" borderId="0" xfId="1" applyNumberFormat="1" applyFont="1" applyFill="1" applyAlignment="1">
      <alignment vertical="center" wrapText="1"/>
    </xf>
    <xf numFmtId="0" fontId="22" fillId="0" borderId="0" xfId="1" applyFont="1" applyAlignment="1">
      <alignment horizontal="right"/>
    </xf>
    <xf numFmtId="0" fontId="5" fillId="0" borderId="4" xfId="1" applyFont="1" applyFill="1" applyBorder="1" applyAlignment="1">
      <alignment horizontal="center" vertical="center" wrapText="1"/>
    </xf>
    <xf numFmtId="164" fontId="4" fillId="0" borderId="0" xfId="1" applyNumberFormat="1" applyFont="1" applyBorder="1" applyAlignment="1">
      <alignment horizontal="center" vertical="center"/>
    </xf>
    <xf numFmtId="0" fontId="22" fillId="0" borderId="0" xfId="1" applyFont="1" applyAlignment="1">
      <alignment horizontal="right"/>
    </xf>
    <xf numFmtId="0" fontId="22" fillId="0" borderId="0" xfId="1" applyFont="1" applyAlignment="1">
      <alignment horizontal="left" vertical="center" wrapText="1"/>
    </xf>
    <xf numFmtId="0" fontId="22" fillId="0" borderId="0" xfId="1" applyFont="1" applyAlignment="1">
      <alignment horizontal="left" vertical="center"/>
    </xf>
  </cellXfs>
  <cellStyles count="3">
    <cellStyle name="Обычный" xfId="0" builtinId="0"/>
    <cellStyle name="Обычный 3" xfId="2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2"/>
  <sheetViews>
    <sheetView tabSelected="1" zoomScale="50" zoomScaleNormal="50" workbookViewId="0">
      <selection activeCell="H16" sqref="H16"/>
    </sheetView>
  </sheetViews>
  <sheetFormatPr defaultColWidth="8.85546875" defaultRowHeight="15" x14ac:dyDescent="0.25"/>
  <cols>
    <col min="1" max="1" width="6" style="5" customWidth="1"/>
    <col min="2" max="2" width="45.85546875" style="5" customWidth="1"/>
    <col min="3" max="3" width="31.85546875" style="5" customWidth="1"/>
    <col min="4" max="4" width="24.7109375" style="5" customWidth="1"/>
    <col min="5" max="5" width="29.85546875" style="5" customWidth="1"/>
    <col min="6" max="6" width="17.85546875" style="5" customWidth="1"/>
    <col min="7" max="7" width="17.5703125" style="5" customWidth="1"/>
    <col min="8" max="8" width="18.140625" style="5" customWidth="1"/>
    <col min="9" max="9" width="12.140625" style="5" bestFit="1" customWidth="1"/>
    <col min="10" max="10" width="17.7109375" style="5" customWidth="1"/>
    <col min="11" max="11" width="12.140625" style="5" bestFit="1" customWidth="1"/>
    <col min="12" max="12" width="18.7109375" style="5" customWidth="1"/>
    <col min="13" max="13" width="12.140625" style="5" bestFit="1" customWidth="1"/>
    <col min="14" max="14" width="17.42578125" style="5" customWidth="1"/>
    <col min="15" max="15" width="12.140625" style="5" bestFit="1" customWidth="1"/>
    <col min="16" max="16" width="19.42578125" style="5" customWidth="1"/>
    <col min="17" max="17" width="12.140625" style="5" bestFit="1" customWidth="1"/>
    <col min="18" max="18" width="17.5703125" style="5" customWidth="1"/>
    <col min="19" max="19" width="13.5703125" style="5" bestFit="1" customWidth="1"/>
    <col min="20" max="16384" width="8.85546875" style="5"/>
  </cols>
  <sheetData>
    <row r="1" spans="1:20" ht="36" customHeight="1" x14ac:dyDescent="0.4">
      <c r="O1" s="93" t="s">
        <v>37</v>
      </c>
      <c r="P1" s="93"/>
      <c r="Q1" s="93"/>
    </row>
    <row r="2" spans="1:20" ht="19.5" customHeight="1" x14ac:dyDescent="0.4">
      <c r="O2" s="90"/>
      <c r="P2" s="90"/>
      <c r="Q2" s="90"/>
    </row>
    <row r="3" spans="1:20" ht="36" customHeight="1" x14ac:dyDescent="0.25">
      <c r="O3" s="94" t="s">
        <v>45</v>
      </c>
      <c r="P3" s="95"/>
      <c r="Q3" s="95"/>
    </row>
    <row r="4" spans="1:20" ht="103.5" customHeight="1" x14ac:dyDescent="0.25">
      <c r="O4" s="95"/>
      <c r="P4" s="95"/>
      <c r="Q4" s="95"/>
    </row>
    <row r="5" spans="1:20" ht="22.5" customHeight="1" x14ac:dyDescent="0.4">
      <c r="O5" s="90"/>
      <c r="P5" s="90"/>
      <c r="Q5" s="90"/>
    </row>
    <row r="6" spans="1:20" s="1" customFormat="1" ht="30.75" thickBot="1" x14ac:dyDescent="0.3">
      <c r="B6" s="92" t="s">
        <v>0</v>
      </c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</row>
    <row r="7" spans="1:20" ht="57" thickBot="1" x14ac:dyDescent="0.3">
      <c r="A7" s="2" t="s">
        <v>1</v>
      </c>
      <c r="B7" s="3" t="s">
        <v>2</v>
      </c>
      <c r="C7" s="3"/>
      <c r="D7" s="3" t="s">
        <v>3</v>
      </c>
      <c r="E7" s="4" t="s">
        <v>4</v>
      </c>
      <c r="F7" s="2" t="s">
        <v>44</v>
      </c>
      <c r="G7" s="3" t="s">
        <v>43</v>
      </c>
      <c r="H7" s="3" t="s">
        <v>38</v>
      </c>
      <c r="I7" s="91" t="s">
        <v>5</v>
      </c>
      <c r="J7" s="2" t="s">
        <v>39</v>
      </c>
      <c r="K7" s="91" t="s">
        <v>5</v>
      </c>
      <c r="L7" s="2" t="s">
        <v>40</v>
      </c>
      <c r="M7" s="91" t="s">
        <v>5</v>
      </c>
      <c r="N7" s="2" t="s">
        <v>41</v>
      </c>
      <c r="O7" s="91" t="s">
        <v>5</v>
      </c>
      <c r="P7" s="2" t="s">
        <v>42</v>
      </c>
      <c r="Q7" s="91" t="s">
        <v>5</v>
      </c>
    </row>
    <row r="8" spans="1:20" ht="48" thickBot="1" x14ac:dyDescent="0.3">
      <c r="A8" s="6">
        <v>1</v>
      </c>
      <c r="B8" s="7" t="s">
        <v>6</v>
      </c>
      <c r="C8" s="8"/>
      <c r="D8" s="7" t="s">
        <v>7</v>
      </c>
      <c r="E8" s="9" t="s">
        <v>8</v>
      </c>
      <c r="F8" s="6"/>
      <c r="G8" s="10"/>
      <c r="H8" s="11">
        <v>103.5</v>
      </c>
      <c r="I8" s="12"/>
      <c r="J8" s="13">
        <v>103.4</v>
      </c>
      <c r="K8" s="14"/>
      <c r="L8" s="13">
        <v>104</v>
      </c>
      <c r="M8" s="14"/>
      <c r="N8" s="13">
        <v>104</v>
      </c>
      <c r="O8" s="14"/>
      <c r="P8" s="13">
        <v>104</v>
      </c>
      <c r="Q8" s="14"/>
      <c r="R8" s="15"/>
      <c r="S8" s="15"/>
    </row>
    <row r="9" spans="1:20" ht="93" customHeight="1" thickBot="1" x14ac:dyDescent="0.3">
      <c r="A9" s="6">
        <v>2</v>
      </c>
      <c r="B9" s="16" t="s">
        <v>9</v>
      </c>
      <c r="C9" s="17" t="s">
        <v>10</v>
      </c>
      <c r="D9" s="7" t="s">
        <v>11</v>
      </c>
      <c r="E9" s="9" t="s">
        <v>12</v>
      </c>
      <c r="F9" s="6"/>
      <c r="G9" s="10"/>
      <c r="H9" s="10"/>
      <c r="I9" s="14" t="e">
        <f>H9/G9*100</f>
        <v>#DIV/0!</v>
      </c>
      <c r="J9" s="18">
        <v>3681</v>
      </c>
      <c r="K9" s="14" t="e">
        <f>J9/H9*100</f>
        <v>#DIV/0!</v>
      </c>
      <c r="L9" s="18"/>
      <c r="M9" s="14">
        <f>L9/J9*100</f>
        <v>0</v>
      </c>
      <c r="N9" s="18"/>
      <c r="O9" s="14" t="e">
        <f>N9/L9*100</f>
        <v>#DIV/0!</v>
      </c>
      <c r="P9" s="18"/>
      <c r="Q9" s="14" t="e">
        <f>P9/N9*100</f>
        <v>#DIV/0!</v>
      </c>
      <c r="R9" s="15"/>
      <c r="S9" s="15"/>
    </row>
    <row r="10" spans="1:20" ht="67.5" customHeight="1" thickBot="1" x14ac:dyDescent="0.3">
      <c r="A10" s="6">
        <v>3</v>
      </c>
      <c r="B10" s="19" t="s">
        <v>13</v>
      </c>
      <c r="C10" s="20" t="s">
        <v>14</v>
      </c>
      <c r="D10" s="7" t="s">
        <v>15</v>
      </c>
      <c r="E10" s="9" t="s">
        <v>12</v>
      </c>
      <c r="F10" s="6"/>
      <c r="G10" s="10"/>
      <c r="H10" s="10"/>
      <c r="I10" s="14" t="e">
        <f t="shared" ref="I10:I18" si="0">H10/G10*100</f>
        <v>#DIV/0!</v>
      </c>
      <c r="J10" s="6"/>
      <c r="K10" s="12"/>
      <c r="L10" s="6"/>
      <c r="M10" s="12"/>
      <c r="N10" s="6"/>
      <c r="O10" s="12"/>
      <c r="P10" s="6"/>
      <c r="Q10" s="12"/>
      <c r="R10" s="15"/>
      <c r="S10" s="15"/>
    </row>
    <row r="11" spans="1:20" ht="72" customHeight="1" x14ac:dyDescent="0.25">
      <c r="A11" s="21">
        <v>4</v>
      </c>
      <c r="B11" s="22" t="s">
        <v>16</v>
      </c>
      <c r="C11" s="23" t="s">
        <v>17</v>
      </c>
      <c r="D11" s="24" t="s">
        <v>18</v>
      </c>
      <c r="E11" s="25" t="s">
        <v>19</v>
      </c>
      <c r="F11" s="21"/>
      <c r="G11" s="26"/>
      <c r="H11" s="26"/>
      <c r="I11" s="27" t="e">
        <f t="shared" si="0"/>
        <v>#DIV/0!</v>
      </c>
      <c r="J11" s="28" t="e">
        <f>H11*J12/100</f>
        <v>#DIV/0!</v>
      </c>
      <c r="K11" s="27" t="e">
        <f t="shared" ref="K11:K18" si="1">J11/H11*100</f>
        <v>#DIV/0!</v>
      </c>
      <c r="L11" s="28" t="e">
        <f>J11*L12/100</f>
        <v>#DIV/0!</v>
      </c>
      <c r="M11" s="27" t="e">
        <f t="shared" ref="M11:M18" si="2">L11/J11*100</f>
        <v>#DIV/0!</v>
      </c>
      <c r="N11" s="28" t="e">
        <f>L11*N12/100</f>
        <v>#DIV/0!</v>
      </c>
      <c r="O11" s="27" t="e">
        <f t="shared" ref="O11:O18" si="3">N11/L11*100</f>
        <v>#DIV/0!</v>
      </c>
      <c r="P11" s="28" t="e">
        <f>N11*N12/100</f>
        <v>#DIV/0!</v>
      </c>
      <c r="Q11" s="27" t="e">
        <f t="shared" ref="Q11:Q18" si="4">P11/N11*100</f>
        <v>#DIV/0!</v>
      </c>
      <c r="R11" s="15"/>
      <c r="S11" s="15"/>
    </row>
    <row r="12" spans="1:20" ht="30" customHeight="1" thickBot="1" x14ac:dyDescent="0.3">
      <c r="A12" s="29">
        <v>5</v>
      </c>
      <c r="B12" s="30" t="s">
        <v>20</v>
      </c>
      <c r="C12" s="31"/>
      <c r="D12" s="32" t="s">
        <v>21</v>
      </c>
      <c r="E12" s="33"/>
      <c r="F12" s="29"/>
      <c r="G12" s="34" t="e">
        <f>G11/F11*100</f>
        <v>#DIV/0!</v>
      </c>
      <c r="H12" s="34" t="e">
        <f>H11/G11*100</f>
        <v>#DIV/0!</v>
      </c>
      <c r="I12" s="35" t="e">
        <f t="shared" si="0"/>
        <v>#DIV/0!</v>
      </c>
      <c r="J12" s="36" t="e">
        <f>(G12+H12)/2</f>
        <v>#DIV/0!</v>
      </c>
      <c r="K12" s="35" t="e">
        <f t="shared" si="1"/>
        <v>#DIV/0!</v>
      </c>
      <c r="L12" s="36" t="e">
        <f>(H12+J12)/2</f>
        <v>#DIV/0!</v>
      </c>
      <c r="M12" s="35" t="e">
        <f t="shared" si="2"/>
        <v>#DIV/0!</v>
      </c>
      <c r="N12" s="36" t="e">
        <f>(J12+L12)/2</f>
        <v>#DIV/0!</v>
      </c>
      <c r="O12" s="35" t="e">
        <f t="shared" si="3"/>
        <v>#DIV/0!</v>
      </c>
      <c r="P12" s="36" t="e">
        <f>(L12+N12)/2</f>
        <v>#DIV/0!</v>
      </c>
      <c r="Q12" s="35" t="e">
        <f t="shared" si="4"/>
        <v>#DIV/0!</v>
      </c>
      <c r="R12" s="15"/>
      <c r="S12" s="15"/>
    </row>
    <row r="13" spans="1:20" ht="76.5" customHeight="1" x14ac:dyDescent="0.25">
      <c r="A13" s="21">
        <v>6</v>
      </c>
      <c r="B13" s="37" t="s">
        <v>22</v>
      </c>
      <c r="C13" s="38" t="s">
        <v>23</v>
      </c>
      <c r="D13" s="24" t="s">
        <v>24</v>
      </c>
      <c r="E13" s="39"/>
      <c r="F13" s="21"/>
      <c r="G13" s="26"/>
      <c r="H13" s="26"/>
      <c r="I13" s="27" t="e">
        <f t="shared" si="0"/>
        <v>#DIV/0!</v>
      </c>
      <c r="J13" s="28" t="e">
        <f>J14*J15</f>
        <v>#DIV/0!</v>
      </c>
      <c r="K13" s="27" t="e">
        <f t="shared" si="1"/>
        <v>#DIV/0!</v>
      </c>
      <c r="L13" s="28" t="e">
        <f>L14*L15</f>
        <v>#DIV/0!</v>
      </c>
      <c r="M13" s="27" t="e">
        <f t="shared" si="2"/>
        <v>#DIV/0!</v>
      </c>
      <c r="N13" s="28" t="e">
        <f>N14*N15</f>
        <v>#DIV/0!</v>
      </c>
      <c r="O13" s="27" t="e">
        <f t="shared" si="3"/>
        <v>#DIV/0!</v>
      </c>
      <c r="P13" s="28" t="e">
        <f>P14*P15</f>
        <v>#DIV/0!</v>
      </c>
      <c r="Q13" s="27" t="e">
        <f t="shared" si="4"/>
        <v>#DIV/0!</v>
      </c>
      <c r="R13" s="15"/>
      <c r="S13" s="15"/>
    </row>
    <row r="14" spans="1:20" ht="47.25" x14ac:dyDescent="0.25">
      <c r="A14" s="40">
        <v>7</v>
      </c>
      <c r="B14" s="41" t="s">
        <v>25</v>
      </c>
      <c r="C14" s="42"/>
      <c r="D14" s="43" t="s">
        <v>26</v>
      </c>
      <c r="E14" s="44" t="s">
        <v>27</v>
      </c>
      <c r="F14" s="40"/>
      <c r="G14" s="45"/>
      <c r="H14" s="45"/>
      <c r="I14" s="46" t="e">
        <f t="shared" si="0"/>
        <v>#DIV/0!</v>
      </c>
      <c r="J14" s="47">
        <f>(G14+H14)/2</f>
        <v>0</v>
      </c>
      <c r="K14" s="46" t="e">
        <f t="shared" si="1"/>
        <v>#DIV/0!</v>
      </c>
      <c r="L14" s="47">
        <f>(H14+J14)/2</f>
        <v>0</v>
      </c>
      <c r="M14" s="46" t="e">
        <f t="shared" si="2"/>
        <v>#DIV/0!</v>
      </c>
      <c r="N14" s="47">
        <f>(J14+L14)/2</f>
        <v>0</v>
      </c>
      <c r="O14" s="46" t="e">
        <f t="shared" si="3"/>
        <v>#DIV/0!</v>
      </c>
      <c r="P14" s="47">
        <f>(L14+N14)/2</f>
        <v>0</v>
      </c>
      <c r="Q14" s="46" t="e">
        <f t="shared" si="4"/>
        <v>#DIV/0!</v>
      </c>
      <c r="R14" s="15"/>
      <c r="S14" s="15"/>
    </row>
    <row r="15" spans="1:20" ht="39.75" thickBot="1" x14ac:dyDescent="0.3">
      <c r="A15" s="29">
        <v>8</v>
      </c>
      <c r="B15" s="48" t="s">
        <v>28</v>
      </c>
      <c r="C15" s="49"/>
      <c r="D15" s="32"/>
      <c r="E15" s="50" t="s">
        <v>12</v>
      </c>
      <c r="F15" s="29"/>
      <c r="G15" s="51" t="e">
        <f>G13/G14</f>
        <v>#DIV/0!</v>
      </c>
      <c r="H15" s="51" t="e">
        <f>H13/H14</f>
        <v>#DIV/0!</v>
      </c>
      <c r="I15" s="35" t="e">
        <f t="shared" si="0"/>
        <v>#DIV/0!</v>
      </c>
      <c r="J15" s="52" t="e">
        <f>H15*J8/100</f>
        <v>#DIV/0!</v>
      </c>
      <c r="K15" s="35" t="e">
        <f t="shared" si="1"/>
        <v>#DIV/0!</v>
      </c>
      <c r="L15" s="52" t="e">
        <f>J15*L8/100</f>
        <v>#DIV/0!</v>
      </c>
      <c r="M15" s="35" t="e">
        <f t="shared" si="2"/>
        <v>#DIV/0!</v>
      </c>
      <c r="N15" s="52" t="e">
        <f>L15*N8/100</f>
        <v>#DIV/0!</v>
      </c>
      <c r="O15" s="35" t="e">
        <f t="shared" si="3"/>
        <v>#DIV/0!</v>
      </c>
      <c r="P15" s="52" t="e">
        <f>N15*Q9/100</f>
        <v>#DIV/0!</v>
      </c>
      <c r="Q15" s="35" t="e">
        <f t="shared" si="4"/>
        <v>#DIV/0!</v>
      </c>
      <c r="R15" s="15"/>
      <c r="S15" s="15"/>
    </row>
    <row r="16" spans="1:20" ht="91.5" customHeight="1" thickBot="1" x14ac:dyDescent="0.3">
      <c r="A16" s="6">
        <v>9</v>
      </c>
      <c r="B16" s="16" t="s">
        <v>29</v>
      </c>
      <c r="C16" s="17" t="s">
        <v>30</v>
      </c>
      <c r="D16" s="7" t="s">
        <v>31</v>
      </c>
      <c r="E16" s="9" t="s">
        <v>12</v>
      </c>
      <c r="F16" s="6"/>
      <c r="G16" s="10"/>
      <c r="H16" s="10"/>
      <c r="I16" s="14" t="e">
        <f t="shared" si="0"/>
        <v>#DIV/0!</v>
      </c>
      <c r="J16" s="6"/>
      <c r="K16" s="14" t="e">
        <f t="shared" si="1"/>
        <v>#DIV/0!</v>
      </c>
      <c r="L16" s="18">
        <f>J16*L8/100</f>
        <v>0</v>
      </c>
      <c r="M16" s="14" t="e">
        <f t="shared" si="2"/>
        <v>#DIV/0!</v>
      </c>
      <c r="N16" s="18">
        <f>L16*N8/100</f>
        <v>0</v>
      </c>
      <c r="O16" s="14" t="e">
        <f t="shared" si="3"/>
        <v>#DIV/0!</v>
      </c>
      <c r="P16" s="18">
        <f>N16*P8/100</f>
        <v>0</v>
      </c>
      <c r="Q16" s="14" t="e">
        <f t="shared" si="4"/>
        <v>#DIV/0!</v>
      </c>
      <c r="R16" s="15"/>
      <c r="S16" s="15"/>
    </row>
    <row r="17" spans="1:20" ht="36.75" thickBot="1" x14ac:dyDescent="0.3">
      <c r="A17" s="6">
        <v>10</v>
      </c>
      <c r="B17" s="16" t="s">
        <v>32</v>
      </c>
      <c r="C17" s="17" t="s">
        <v>33</v>
      </c>
      <c r="D17" s="7" t="s">
        <v>34</v>
      </c>
      <c r="E17" s="9" t="s">
        <v>12</v>
      </c>
      <c r="F17" s="6"/>
      <c r="G17" s="10"/>
      <c r="H17" s="10"/>
      <c r="I17" s="14" t="e">
        <f t="shared" si="0"/>
        <v>#DIV/0!</v>
      </c>
      <c r="J17" s="18">
        <f>H17*J8/100</f>
        <v>0</v>
      </c>
      <c r="K17" s="14" t="e">
        <f t="shared" si="1"/>
        <v>#DIV/0!</v>
      </c>
      <c r="L17" s="18">
        <f>J17*L8/100</f>
        <v>0</v>
      </c>
      <c r="M17" s="14" t="e">
        <f t="shared" si="2"/>
        <v>#DIV/0!</v>
      </c>
      <c r="N17" s="18">
        <f>L17*N8/100</f>
        <v>0</v>
      </c>
      <c r="O17" s="14" t="e">
        <f t="shared" si="3"/>
        <v>#DIV/0!</v>
      </c>
      <c r="P17" s="18">
        <f>N17*P8/100</f>
        <v>0</v>
      </c>
      <c r="Q17" s="14" t="e">
        <f t="shared" si="4"/>
        <v>#DIV/0!</v>
      </c>
      <c r="R17" s="15"/>
      <c r="S17" s="15"/>
    </row>
    <row r="18" spans="1:20" ht="38.25" thickBot="1" x14ac:dyDescent="0.3">
      <c r="A18" s="53">
        <v>11</v>
      </c>
      <c r="B18" s="54" t="s">
        <v>35</v>
      </c>
      <c r="C18" s="55"/>
      <c r="D18" s="56" t="s">
        <v>36</v>
      </c>
      <c r="E18" s="57"/>
      <c r="F18" s="53">
        <f>F9+F10+F11+F13+F16+F17</f>
        <v>0</v>
      </c>
      <c r="G18" s="55">
        <f>G9+G10+G11+G13+G16+G17</f>
        <v>0</v>
      </c>
      <c r="H18" s="55">
        <f>H9+H10+H11+H13+H16+H17</f>
        <v>0</v>
      </c>
      <c r="I18" s="58" t="e">
        <f t="shared" si="0"/>
        <v>#DIV/0!</v>
      </c>
      <c r="J18" s="59" t="e">
        <f>J9+J10+J11+J13+J16+J17</f>
        <v>#DIV/0!</v>
      </c>
      <c r="K18" s="58" t="e">
        <f t="shared" si="1"/>
        <v>#DIV/0!</v>
      </c>
      <c r="L18" s="59" t="e">
        <f>L9+L10+L11+L13+L16+L17</f>
        <v>#DIV/0!</v>
      </c>
      <c r="M18" s="58" t="e">
        <f t="shared" si="2"/>
        <v>#DIV/0!</v>
      </c>
      <c r="N18" s="59" t="e">
        <f>N9+N10+N11+N13+N16+N17</f>
        <v>#DIV/0!</v>
      </c>
      <c r="O18" s="58" t="e">
        <f t="shared" si="3"/>
        <v>#DIV/0!</v>
      </c>
      <c r="P18" s="59" t="e">
        <f>P9+P10+P11+P13+P16+P17</f>
        <v>#DIV/0!</v>
      </c>
      <c r="Q18" s="58" t="e">
        <f t="shared" si="4"/>
        <v>#DIV/0!</v>
      </c>
      <c r="R18" s="15"/>
      <c r="S18" s="15"/>
    </row>
    <row r="19" spans="1:20" s="67" customFormat="1" ht="18.75" x14ac:dyDescent="0.25">
      <c r="A19" s="60"/>
      <c r="B19" s="61"/>
      <c r="C19" s="61"/>
      <c r="D19" s="62"/>
      <c r="E19" s="62"/>
      <c r="F19" s="63"/>
      <c r="G19" s="63"/>
      <c r="H19" s="63"/>
      <c r="I19" s="64"/>
      <c r="J19" s="65"/>
      <c r="K19" s="64"/>
      <c r="L19" s="65"/>
      <c r="M19" s="64"/>
      <c r="N19" s="65"/>
      <c r="O19" s="64"/>
      <c r="P19" s="65"/>
      <c r="Q19" s="66"/>
      <c r="R19" s="42"/>
      <c r="S19" s="42"/>
      <c r="T19" s="42"/>
    </row>
    <row r="20" spans="1:20" s="67" customFormat="1" ht="18.75" x14ac:dyDescent="0.25">
      <c r="A20" s="60"/>
      <c r="B20" s="61"/>
      <c r="C20" s="61"/>
      <c r="D20" s="62"/>
      <c r="E20" s="62"/>
      <c r="F20" s="68"/>
      <c r="G20" s="68"/>
      <c r="H20" s="68"/>
      <c r="I20" s="64"/>
      <c r="J20" s="65"/>
      <c r="K20" s="64"/>
      <c r="L20" s="65"/>
      <c r="M20" s="64"/>
      <c r="N20" s="65"/>
      <c r="O20" s="64"/>
      <c r="P20" s="65"/>
      <c r="Q20" s="69"/>
      <c r="R20" s="42"/>
      <c r="S20" s="42"/>
      <c r="T20" s="42"/>
    </row>
    <row r="21" spans="1:20" s="67" customFormat="1" ht="18.75" x14ac:dyDescent="0.25">
      <c r="A21" s="60"/>
      <c r="B21" s="61"/>
      <c r="C21" s="61"/>
      <c r="D21" s="62"/>
      <c r="E21" s="62"/>
      <c r="F21" s="70"/>
      <c r="G21" s="70"/>
      <c r="H21" s="70"/>
      <c r="I21" s="64"/>
      <c r="J21" s="65"/>
      <c r="K21" s="64"/>
      <c r="L21" s="65"/>
      <c r="M21" s="64"/>
      <c r="N21" s="65"/>
      <c r="O21" s="64"/>
      <c r="P21" s="65"/>
      <c r="Q21" s="69"/>
      <c r="R21" s="42"/>
      <c r="S21" s="42"/>
      <c r="T21" s="42"/>
    </row>
    <row r="22" spans="1:20" s="67" customFormat="1" ht="18.75" x14ac:dyDescent="0.25">
      <c r="A22" s="60"/>
      <c r="B22" s="61"/>
      <c r="C22" s="61"/>
      <c r="D22" s="62"/>
      <c r="E22" s="62"/>
      <c r="F22" s="68"/>
      <c r="G22" s="68"/>
      <c r="H22" s="68"/>
      <c r="I22" s="64"/>
      <c r="J22" s="65"/>
      <c r="K22" s="64"/>
      <c r="L22" s="65"/>
      <c r="M22" s="64"/>
      <c r="N22" s="65"/>
      <c r="O22" s="64"/>
      <c r="P22" s="65"/>
      <c r="Q22" s="64"/>
      <c r="R22" s="42"/>
      <c r="S22" s="42"/>
      <c r="T22" s="42"/>
    </row>
    <row r="23" spans="1:20" s="67" customFormat="1" ht="18.75" x14ac:dyDescent="0.25">
      <c r="A23" s="60"/>
      <c r="B23" s="61"/>
      <c r="C23" s="61"/>
      <c r="D23" s="62"/>
      <c r="E23" s="62"/>
      <c r="F23" s="63"/>
      <c r="G23" s="63"/>
      <c r="H23" s="63"/>
      <c r="I23" s="64"/>
      <c r="J23" s="65"/>
      <c r="K23" s="64"/>
      <c r="L23" s="65"/>
      <c r="M23" s="64"/>
      <c r="N23" s="65"/>
      <c r="O23" s="64"/>
      <c r="P23" s="65"/>
      <c r="Q23" s="64"/>
      <c r="R23" s="42"/>
      <c r="S23" s="42"/>
      <c r="T23" s="42"/>
    </row>
    <row r="24" spans="1:20" s="67" customFormat="1" ht="18.75" x14ac:dyDescent="0.25">
      <c r="A24" s="60"/>
      <c r="B24" s="61"/>
      <c r="C24" s="61"/>
      <c r="D24" s="62"/>
      <c r="E24" s="62"/>
      <c r="F24" s="71"/>
      <c r="G24" s="71"/>
      <c r="H24" s="71"/>
      <c r="I24" s="64"/>
      <c r="J24" s="72"/>
      <c r="K24" s="64"/>
      <c r="L24" s="72"/>
      <c r="M24" s="64"/>
      <c r="N24" s="72"/>
      <c r="O24" s="64"/>
      <c r="P24" s="72"/>
      <c r="Q24" s="64"/>
      <c r="R24" s="42"/>
      <c r="S24" s="42"/>
      <c r="T24" s="42"/>
    </row>
    <row r="25" spans="1:20" s="67" customFormat="1" ht="18.75" x14ac:dyDescent="0.25">
      <c r="A25" s="60"/>
      <c r="B25" s="61"/>
      <c r="C25" s="61"/>
      <c r="D25" s="62"/>
      <c r="E25" s="62"/>
      <c r="F25" s="65"/>
      <c r="G25" s="65"/>
      <c r="H25" s="65"/>
      <c r="I25" s="64"/>
      <c r="J25" s="65"/>
      <c r="K25" s="64"/>
      <c r="L25" s="65"/>
      <c r="M25" s="64"/>
      <c r="N25" s="65"/>
      <c r="O25" s="64"/>
      <c r="P25" s="65"/>
      <c r="Q25" s="64"/>
      <c r="R25" s="42"/>
      <c r="S25" s="42"/>
      <c r="T25" s="42"/>
    </row>
    <row r="26" spans="1:20" s="76" customFormat="1" ht="18.75" x14ac:dyDescent="0.2">
      <c r="A26" s="60"/>
      <c r="B26" s="61"/>
      <c r="C26" s="61"/>
      <c r="D26" s="62"/>
      <c r="E26" s="62"/>
      <c r="F26" s="73"/>
      <c r="G26" s="73"/>
      <c r="H26" s="73"/>
      <c r="I26" s="74"/>
      <c r="J26" s="75"/>
      <c r="K26" s="64"/>
      <c r="L26" s="75"/>
      <c r="M26" s="64"/>
      <c r="N26" s="75"/>
      <c r="O26" s="64"/>
      <c r="P26" s="75"/>
      <c r="Q26" s="64"/>
    </row>
    <row r="27" spans="1:20" s="76" customFormat="1" ht="18.75" x14ac:dyDescent="0.2">
      <c r="A27" s="60"/>
      <c r="B27" s="77"/>
      <c r="C27" s="77"/>
      <c r="D27" s="62"/>
      <c r="E27" s="62"/>
      <c r="F27" s="78"/>
      <c r="G27" s="78"/>
      <c r="H27" s="78"/>
      <c r="I27" s="74"/>
      <c r="J27" s="78"/>
      <c r="K27" s="64"/>
      <c r="L27" s="78"/>
      <c r="M27" s="64"/>
      <c r="N27" s="78"/>
      <c r="O27" s="64"/>
      <c r="P27" s="78"/>
      <c r="Q27" s="64"/>
    </row>
    <row r="28" spans="1:20" s="81" customFormat="1" ht="18.75" x14ac:dyDescent="0.25">
      <c r="A28" s="60"/>
      <c r="B28" s="77"/>
      <c r="C28" s="77"/>
      <c r="D28" s="62"/>
      <c r="E28" s="62"/>
      <c r="F28" s="79"/>
      <c r="G28" s="79"/>
      <c r="H28" s="79"/>
      <c r="I28" s="74"/>
      <c r="J28" s="78"/>
      <c r="K28" s="64"/>
      <c r="L28" s="80"/>
      <c r="M28" s="64"/>
      <c r="N28" s="80"/>
      <c r="O28" s="64"/>
      <c r="P28" s="80"/>
      <c r="Q28" s="64"/>
    </row>
    <row r="29" spans="1:20" s="67" customFormat="1" ht="19.5" x14ac:dyDescent="0.25">
      <c r="A29" s="60"/>
      <c r="B29" s="82"/>
      <c r="C29" s="82"/>
      <c r="D29" s="83"/>
      <c r="E29" s="83"/>
      <c r="F29" s="84"/>
      <c r="G29" s="84"/>
      <c r="H29" s="84"/>
      <c r="I29" s="85"/>
      <c r="J29" s="86"/>
      <c r="K29" s="64"/>
      <c r="L29" s="86"/>
      <c r="M29" s="85"/>
      <c r="N29" s="86"/>
      <c r="O29" s="85"/>
      <c r="P29" s="86"/>
      <c r="Q29" s="64"/>
      <c r="R29" s="42"/>
      <c r="S29" s="42"/>
      <c r="T29" s="42"/>
    </row>
    <row r="30" spans="1:20" s="89" customFormat="1" ht="20.25" x14ac:dyDescent="0.25">
      <c r="A30" s="87"/>
      <c r="B30" s="87"/>
      <c r="C30" s="87"/>
      <c r="D30" s="87"/>
      <c r="E30" s="87"/>
      <c r="F30" s="87"/>
      <c r="G30" s="87"/>
      <c r="H30" s="87"/>
      <c r="I30" s="87"/>
      <c r="J30" s="87"/>
      <c r="K30" s="87"/>
      <c r="L30" s="88"/>
      <c r="M30" s="88"/>
      <c r="N30" s="88"/>
      <c r="O30" s="88"/>
      <c r="P30" s="88"/>
      <c r="Q30" s="88"/>
    </row>
    <row r="31" spans="1:20" x14ac:dyDescent="0.25"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</row>
    <row r="32" spans="1:20" x14ac:dyDescent="0.25"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</row>
  </sheetData>
  <mergeCells count="3">
    <mergeCell ref="B6:T6"/>
    <mergeCell ref="O1:Q1"/>
    <mergeCell ref="O3:Q4"/>
  </mergeCells>
  <pageMargins left="0.7" right="0.7" top="0.75" bottom="0.75" header="0.3" footer="0.3"/>
  <pageSetup paperSize="9" scale="38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2019-02-05T02:35:29Z</dcterms:modified>
</cp:coreProperties>
</file>